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C1BD601-1DE9-4A55-8F9C-41F2717B619E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LOTE 3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 l="1"/>
  <c r="I12" i="1"/>
  <c r="I13" i="1"/>
  <c r="I18" i="1"/>
  <c r="I19" i="1"/>
  <c r="I22" i="1"/>
  <c r="I24" i="1"/>
  <c r="I21" i="1"/>
  <c r="C27" i="1" s="1"/>
  <c r="E27" i="1" l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<sst xmlns="http://schemas.openxmlformats.org/spreadsheetml/2006/main" count="79" uniqueCount="39">
  <si>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</si>
  <si>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</si>
  <si>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</si>
  <si>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</si>
  <si>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</si>
  <si>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</si>
  <si>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</si>
  <si>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</si>
  <si>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</si>
  <si>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</si>
  <si>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</si>
  <si>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</si>
  <si>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</si>
  <si>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</si>
  <si>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</si>
  <si>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</si>
  <si>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</si>
  <si>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</si>
  <si>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</si>
  <si>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</si>
  <si>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</si>
  <si>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</si>
  <si>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</si>
  <si>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</si>
  <si>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SANTANDER</t>
  </si>
  <si>
    <t>TORRELAVEGA</t>
  </si>
  <si>
    <t>HORA DE ESPERA</t>
  </si>
  <si>
    <t>TRAYECTOS INTERURBANOS</t>
  </si>
  <si>
    <t xml:space="preserve">SANTANDER </t>
  </si>
  <si>
    <t>KILÓMETROS (A PARTIR DEL KM 10)</t>
  </si>
  <si>
    <t>TRAYECTOS URBANOS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</si>
  <si>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</si>
  <si>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KILÓMETROS (A PARTIR DEL KM 3)</t>
  </si>
  <si>
    <t>PRECIO ACTIVACIÓN DEL SERVICIO (HASTA 3 KM)</t>
  </si>
  <si>
    <t>PRECIO ACTIVACIÓN DEL SERVICIO (HASTA 10 KM)</t>
  </si>
  <si>
    <t>Contratación del servicio de transporte de pacientes en otros medios de los centros asistenciales de FREMAP, Mutua Colaboradora con la Seguridad Social Nº61, en Cantabria.</t>
  </si>
  <si>
    <t>PROGRAMADO / NO PROGRAMADO</t>
  </si>
  <si>
    <t>Nº LICT/99/029/2025/0009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</si>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</sst>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" fontId="15" fillId="0" borderId="0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" fontId="6" fillId="0" borderId="0" xfId="0" applyNumberFormat="1" applyFont="1"/>
    <xf numFmtId="0" fontId="17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0" fillId="0" borderId="0" xfId="0" applyFill="1"/>
    <xf numFmtId="164" fontId="6" fillId="12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4" fillId="17" borderId="5" xfId="0" applyFont="1" applyFill="1" applyBorder="1" applyAlignment="1">
      <alignment horizontal="center" vertical="center"/>
    </xf>
    <xf numFmtId="0" fontId="14" fillId="17" borderId="7" xfId="0" applyFont="1" applyFill="1" applyBorder="1" applyAlignment="1">
      <alignment horizontal="center" vertical="center"/>
    </xf>
    <xf numFmtId="0" fontId="14" fillId="17" borderId="4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</xf>
    <xf numFmtId="4" fontId="15" fillId="0" borderId="6" xfId="0" applyNumberFormat="1" applyFont="1" applyFill="1" applyBorder="1" applyAlignment="1" applyProtection="1">
      <alignment horizontal="center" vertical="center" wrapText="1"/>
    </xf>
    <xf numFmtId="4" fontId="12" fillId="0" borderId="3" xfId="0" applyNumberFormat="1" applyFont="1" applyFill="1" applyBorder="1" applyAlignment="1" applyProtection="1">
      <alignment horizontal="center" vertical="center" wrapText="1"/>
    </xf>
    <xf numFmtId="4" fontId="12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2" fillId="0" borderId="3" xfId="0" applyNumberFormat="1" applyFont="1" applyFill="1" applyBorder="1" applyAlignment="1" applyProtection="1">
      <alignment horizontal="center" vertical="center"/>
    </xf>
    <xf numFmtId="4" fontId="12" fillId="0" borderId="6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7C80"/>
      <color rgb="FFFFCCCC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965200</xdr:colOff>
      <xdr:row>0</xdr:row>
      <xdr:rowOff>88900</xdr:rowOff>
    </xdr:from>
    <xdr:to>
      <xdr:col>8</xdr:col>
      <xdr:colOff>1663700</xdr:colOff>
      <xdr:row>1</xdr:row>
      <xdr:rowOff>84121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446500" y="88900"/>
          <a:ext cx="698500" cy="471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="71" zoomScaleNormal="60" workbookViewId="0">
      <selection activeCell="H9" sqref="H9"/>
    </sheetView>
  </sheetViews>
  <sheetFormatPr baseColWidth="10" defaultColWidth="9.08984375" defaultRowHeight="14.5" x14ac:dyDescent="0.35"/>
  <cols>
    <col min="1" max="1" width="29.453125" customWidth="1"/>
    <col min="2" max="2" width="25.6328125" style="2" customWidth="1"/>
    <col min="3" max="3" width="25.6328125" style="21" customWidth="1"/>
    <col min="4" max="4" width="35.1796875" customWidth="1"/>
    <col min="5" max="5" width="25.36328125" customWidth="1"/>
    <col min="6" max="6" width="28.08984375" customWidth="1"/>
    <col min="7" max="7" width="34" style="3" customWidth="1"/>
    <col min="8" max="8" width="22" customWidth="1"/>
    <col min="9" max="9" width="26.36328125" style="1" customWidth="1"/>
    <col min="10" max="11" width="9.08984375" customWidth="1"/>
  </cols>
  <sheetData>
    <row r="1" spans="1:10" ht="36" x14ac:dyDescent="0.35">
      <c r="A1" s="90" t="s">
        <v>38</v>
      </c>
      <c r="B1" s="90"/>
      <c r="C1" s="90"/>
      <c r="D1" s="90"/>
      <c r="E1" s="90"/>
      <c r="F1" s="90"/>
      <c r="G1" s="90"/>
      <c r="H1" s="90"/>
      <c r="I1" s="90"/>
      <c r="J1" s="4"/>
    </row>
    <row r="2" spans="1:10" ht="63" customHeight="1" x14ac:dyDescent="0.35">
      <c r="A2" s="96" t="s">
        <v>35</v>
      </c>
      <c r="B2" s="96"/>
      <c r="C2" s="96"/>
      <c r="D2" s="96"/>
      <c r="E2" s="96"/>
      <c r="F2" s="96"/>
      <c r="G2" s="96"/>
      <c r="H2" s="96"/>
      <c r="I2" s="96"/>
      <c r="J2" s="77"/>
    </row>
    <row r="3" spans="1:10" ht="33.5" x14ac:dyDescent="0.35">
      <c r="A3" s="95" t="s">
        <v>37</v>
      </c>
      <c r="B3" s="95"/>
      <c r="C3" s="95"/>
      <c r="D3" s="95"/>
      <c r="E3" s="95"/>
      <c r="F3" s="95"/>
      <c r="G3" s="95"/>
      <c r="H3" s="95"/>
      <c r="I3" s="95"/>
      <c r="J3" s="4"/>
    </row>
    <row r="4" spans="1:10" x14ac:dyDescent="0.35">
      <c r="A4" s="4"/>
      <c r="B4" s="21"/>
      <c r="D4" s="5"/>
      <c r="E4" s="5"/>
      <c r="F4" s="6"/>
      <c r="G4" s="6"/>
      <c r="H4" s="6"/>
      <c r="I4" s="7"/>
      <c r="J4" s="4"/>
    </row>
    <row r="5" spans="1:10" ht="84.75" customHeight="1" x14ac:dyDescent="0.35">
      <c r="A5" s="91" t="s">
        <v>0</v>
      </c>
      <c r="B5" s="91"/>
      <c r="C5" s="91"/>
      <c r="D5" s="91"/>
      <c r="E5" s="91"/>
      <c r="F5" s="91"/>
      <c r="G5" s="91"/>
      <c r="H5" s="91"/>
      <c r="I5" s="91"/>
      <c r="J5" s="4"/>
    </row>
    <row r="7" spans="1:10" s="41" customFormat="1" ht="90" customHeight="1" x14ac:dyDescent="0.35">
      <c r="A7" s="92" t="s">
        <v>1</v>
      </c>
      <c r="B7" s="93"/>
      <c r="C7" s="93"/>
      <c r="D7" s="94"/>
      <c r="E7" s="47" t="s">
        <v>12</v>
      </c>
      <c r="F7" s="47" t="s">
        <v>13</v>
      </c>
      <c r="G7" s="47" t="s">
        <v>14</v>
      </c>
      <c r="H7" s="46" t="s">
        <v>5</v>
      </c>
      <c r="I7" s="48" t="s">
        <v>6</v>
      </c>
    </row>
    <row r="8" spans="1:10" s="41" customFormat="1" ht="30.65" customHeight="1" x14ac:dyDescent="0.35">
      <c r="A8" s="80" t="s">
        <v>30</v>
      </c>
      <c r="B8" s="81"/>
      <c r="C8" s="82"/>
      <c r="D8" s="49"/>
    </row>
    <row r="9" spans="1:10" s="41" customFormat="1" ht="55.75" customHeight="1" x14ac:dyDescent="0.35">
      <c r="A9" s="89" t="s">
        <v>31</v>
      </c>
      <c r="B9" s="85" t="s">
        <v>36</v>
      </c>
      <c r="C9" s="97" t="s">
        <v>24</v>
      </c>
      <c r="D9" s="50" t="s">
        <v>33</v>
      </c>
      <c r="E9" s="70">
        <v>500</v>
      </c>
      <c r="F9" s="70">
        <v>958</v>
      </c>
      <c r="G9" s="40">
        <v>8.5</v>
      </c>
      <c r="H9" s="43"/>
      <c r="I9" s="44" t="str">
        <f>+IF(H9&lt;=0,"Precio no válido",IF(H9&gt;G9,"Precio no válido",ROUND(E9*H9,2)))</f>
        <v>Precio no válido</v>
      </c>
    </row>
    <row r="10" spans="1:10" s="41" customFormat="1" ht="40.25" customHeight="1" x14ac:dyDescent="0.35">
      <c r="A10" s="89"/>
      <c r="B10" s="86"/>
      <c r="C10" s="98"/>
      <c r="D10" s="51" t="s">
        <v>32</v>
      </c>
      <c r="E10" s="70">
        <v>892</v>
      </c>
      <c r="F10" s="70">
        <v>3097</v>
      </c>
      <c r="G10" s="40">
        <v>1</v>
      </c>
      <c r="H10" s="43"/>
      <c r="I10" s="44" t="str">
        <f>+IF(H10&lt;=0,"Precio no válido",IF(H10&gt;G10,"Precio no válido",ROUND(F10*H10,2)))</f>
        <v>Precio no válido</v>
      </c>
    </row>
    <row r="11" spans="1:10" s="41" customFormat="1" ht="15" customHeight="1" x14ac:dyDescent="0.35">
      <c r="A11" s="42"/>
      <c r="B11" s="52"/>
      <c r="C11" s="52"/>
      <c r="D11" s="53"/>
      <c r="E11" s="71"/>
      <c r="H11" s="69"/>
    </row>
    <row r="12" spans="1:10" s="41" customFormat="1" ht="45" customHeight="1" x14ac:dyDescent="0.35">
      <c r="A12" s="89" t="s">
        <v>31</v>
      </c>
      <c r="B12" s="85" t="s">
        <v>36</v>
      </c>
      <c r="C12" s="87" t="s">
        <v>25</v>
      </c>
      <c r="D12" s="50" t="s">
        <v>33</v>
      </c>
      <c r="E12" s="55">
        <v>600</v>
      </c>
      <c r="F12" s="55">
        <v>1100</v>
      </c>
      <c r="G12" s="40">
        <v>8.5</v>
      </c>
      <c r="H12" s="43"/>
      <c r="I12" s="44" t="str">
        <f>+IF(H12&lt;=0,"Precio no válido",IF(H12&gt;G12,"Precio no válido",ROUND(E12*H12,2)))</f>
        <v>Precio no válido</v>
      </c>
    </row>
    <row r="13" spans="1:10" s="41" customFormat="1" ht="30" customHeight="1" x14ac:dyDescent="0.35">
      <c r="A13" s="89"/>
      <c r="B13" s="86"/>
      <c r="C13" s="88"/>
      <c r="D13" s="51" t="s">
        <v>32</v>
      </c>
      <c r="E13" s="55">
        <v>21</v>
      </c>
      <c r="F13" s="56">
        <v>53</v>
      </c>
      <c r="G13" s="40">
        <v>1</v>
      </c>
      <c r="H13" s="43"/>
      <c r="I13" s="44" t="str">
        <f>+IF(H13&lt;=0,"Precio no válido",IF(H13&gt;G13,"Precio no válido",ROUND(F13*H13,2)))</f>
        <v>Precio no válido</v>
      </c>
    </row>
    <row r="14" spans="1:10" s="41" customFormat="1" ht="15" customHeight="1" x14ac:dyDescent="0.35">
      <c r="A14" s="42"/>
      <c r="B14" s="52"/>
      <c r="C14" s="57"/>
      <c r="H14" s="69"/>
    </row>
    <row r="15" spans="1:10" s="41" customFormat="1" ht="15" customHeight="1" x14ac:dyDescent="0.35">
      <c r="A15" s="42"/>
      <c r="B15" s="52"/>
      <c r="C15" s="57"/>
      <c r="D15"/>
      <c r="E15"/>
      <c r="F15"/>
      <c r="G15"/>
      <c r="H15"/>
      <c r="I15"/>
    </row>
    <row r="16" spans="1:10" s="41" customFormat="1" ht="15" customHeight="1" x14ac:dyDescent="0.35">
      <c r="A16" s="42"/>
      <c r="B16" s="52"/>
      <c r="C16" s="52"/>
      <c r="D16" s="53"/>
      <c r="E16" s="71"/>
      <c r="F16" s="71"/>
      <c r="H16" s="69"/>
    </row>
    <row r="17" spans="1:11" s="41" customFormat="1" ht="31.25" customHeight="1" x14ac:dyDescent="0.35">
      <c r="A17" s="80" t="s">
        <v>27</v>
      </c>
      <c r="B17" s="81"/>
      <c r="C17" s="82"/>
      <c r="D17" s="57"/>
      <c r="E17" s="72"/>
      <c r="F17" s="72"/>
      <c r="H17" s="69"/>
    </row>
    <row r="18" spans="1:11" s="41" customFormat="1" ht="43.25" customHeight="1" x14ac:dyDescent="0.35">
      <c r="A18" s="89" t="s">
        <v>31</v>
      </c>
      <c r="B18" s="85" t="s">
        <v>36</v>
      </c>
      <c r="C18" s="87" t="s">
        <v>28</v>
      </c>
      <c r="D18" s="50" t="s">
        <v>34</v>
      </c>
      <c r="E18" s="59">
        <v>18</v>
      </c>
      <c r="F18" s="59">
        <v>160</v>
      </c>
      <c r="G18" s="40">
        <v>12</v>
      </c>
      <c r="H18" s="43"/>
      <c r="I18" s="44" t="str">
        <f>+IF(H18&lt;=0,"Precio no válido",IF(H18&gt;G18,"Precio no válido",ROUND(E18*H18,2)))</f>
        <v>Precio no válido</v>
      </c>
    </row>
    <row r="19" spans="1:11" s="41" customFormat="1" ht="33.65" customHeight="1" x14ac:dyDescent="0.35">
      <c r="A19" s="89"/>
      <c r="B19" s="86"/>
      <c r="C19" s="88"/>
      <c r="D19" s="51" t="s">
        <v>29</v>
      </c>
      <c r="E19" s="55">
        <v>1420</v>
      </c>
      <c r="F19" s="59">
        <v>120000</v>
      </c>
      <c r="G19" s="40">
        <v>0.7</v>
      </c>
      <c r="H19" s="43"/>
      <c r="I19" s="44" t="str">
        <f>+IF(H19&lt;=0,"Precio no válido",IF(H19&gt;G19,"Precio no válido",ROUND(F19*H19,2)))</f>
        <v>Precio no válido</v>
      </c>
    </row>
    <row r="20" spans="1:11" s="41" customFormat="1" ht="15" customHeight="1" x14ac:dyDescent="0.35">
      <c r="A20" s="42"/>
      <c r="B20" s="52"/>
      <c r="C20" s="57"/>
      <c r="D20" s="53"/>
      <c r="E20" s="73"/>
      <c r="F20" s="60"/>
      <c r="G20" s="74"/>
      <c r="H20"/>
      <c r="I20" s="45"/>
    </row>
    <row r="21" spans="1:11" s="41" customFormat="1" ht="45" customHeight="1" x14ac:dyDescent="0.35">
      <c r="A21" s="89" t="s">
        <v>31</v>
      </c>
      <c r="B21" s="85" t="s">
        <v>36</v>
      </c>
      <c r="C21" s="87" t="s">
        <v>25</v>
      </c>
      <c r="D21" s="50" t="s">
        <v>34</v>
      </c>
      <c r="E21" s="59">
        <v>107</v>
      </c>
      <c r="F21" s="59">
        <v>1060</v>
      </c>
      <c r="G21" s="40">
        <v>12</v>
      </c>
      <c r="H21" s="43"/>
      <c r="I21" s="44" t="str">
        <f>+IF(H21&lt;=0,"Precio no válido",IF(H21&gt;G21,"Precio no válido",ROUND(E21*H21,2)))</f>
        <v>Precio no válido</v>
      </c>
    </row>
    <row r="22" spans="1:11" s="41" customFormat="1" ht="40.75" customHeight="1" x14ac:dyDescent="0.35">
      <c r="A22" s="89"/>
      <c r="B22" s="86"/>
      <c r="C22" s="88"/>
      <c r="D22" s="51" t="s">
        <v>29</v>
      </c>
      <c r="E22" s="55">
        <v>1267</v>
      </c>
      <c r="F22" s="59">
        <v>95000</v>
      </c>
      <c r="G22" s="40">
        <v>0.7</v>
      </c>
      <c r="H22" s="43"/>
      <c r="I22" s="44" t="str">
        <f>+IF(H22&lt;=0,"Precio no válido",IF(H22&gt;G22,"Precio no válido",ROUND(F22*H22,2)))</f>
        <v>Precio no válido</v>
      </c>
    </row>
    <row r="23" spans="1:11" s="41" customFormat="1" ht="15" customHeight="1" x14ac:dyDescent="0.35">
      <c r="A23" s="42"/>
      <c r="B23" s="52"/>
      <c r="C23" s="57"/>
      <c r="D23" s="52"/>
      <c r="E23" s="75"/>
      <c r="F23" s="61"/>
      <c r="G23" s="74"/>
      <c r="H23" s="68"/>
      <c r="I23" s="45"/>
    </row>
    <row r="24" spans="1:11" s="41" customFormat="1" ht="15" customHeight="1" x14ac:dyDescent="0.35">
      <c r="A24" s="42"/>
      <c r="B24" s="52"/>
      <c r="C24" s="57"/>
      <c r="D24" s="58" t="s">
        <v>26</v>
      </c>
      <c r="E24" s="83">
        <v>2250</v>
      </c>
      <c r="F24" s="84"/>
      <c r="G24" s="40">
        <v>14</v>
      </c>
      <c r="H24" s="43"/>
      <c r="I24" s="44" t="str">
        <f>+IF(H24&lt;=0,"Precio no válido",IF(H24&gt;G24,"Precio no válido",ROUND(E24*H24,2)))</f>
        <v>Precio no válido</v>
      </c>
    </row>
    <row r="25" spans="1:11" s="45" customFormat="1" ht="15.5" x14ac:dyDescent="0.35">
      <c r="A25" s="62"/>
      <c r="B25" s="53"/>
      <c r="C25" s="53"/>
      <c r="D25" s="63"/>
      <c r="E25" s="71"/>
      <c r="F25" s="76"/>
      <c r="G25" s="76"/>
      <c r="H25" s="64"/>
      <c r="J25" s="41"/>
    </row>
    <row r="26" spans="1:11" s="41" customFormat="1" ht="77.25" customHeight="1" x14ac:dyDescent="0.35">
      <c r="B26"/>
      <c r="C26"/>
      <c r="E26" s="54"/>
      <c r="F26" s="54"/>
      <c r="H26" s="65"/>
      <c r="K26" s="45"/>
    </row>
    <row r="27" spans="1:11" s="41" customFormat="1" ht="81.75" customHeight="1" x14ac:dyDescent="0.35">
      <c r="B27" s="67" t="s">
        <v>8</v>
      </c>
      <c r="C27" s="78" t="str">
        <f>+IF(COUNTIF(I9:I24,"Precio no válido"),"Precio no válido",IF(SUM(I7:I24)&lt;=0,"Precio no válido",SUM(I6:I24))*2)</f>
        <v>Precio no válido</v>
      </c>
      <c r="D27" s="79" t="s">
        <v>3</v>
      </c>
      <c r="E27" s="66">
        <f>COUNT(H9:H24)</f>
        <v>0</v>
      </c>
      <c r="F27" s="66"/>
      <c r="H27" s="65"/>
    </row>
    <row r="28" spans="1:11" s="41" customFormat="1" ht="105.75" customHeight="1" x14ac:dyDescent="0.35">
      <c r="H28" s="65"/>
    </row>
  </sheetData>
  <sheetProtection algorithmName="SHA-512" hashValue="2M8gxYZjtehmyAJQHMqlKZ+XPuL7OpVD7cele4ZE8UJd0OgyFdRevfHmFQHg38LT+EOabLRBZ3tSEfBSqDDTxw==" saltValue="1pWJLTAEMl0JaFRlrSeGCw==" spinCount="100000" sheet="1" objects="1" scenarios="1"/>
  <mergeCells count="20">
    <mergeCell ref="A1:I1"/>
    <mergeCell ref="A5:I5"/>
    <mergeCell ref="A7:D7"/>
    <mergeCell ref="A9:A10"/>
    <mergeCell ref="B9:B10"/>
    <mergeCell ref="A3:I3"/>
    <mergeCell ref="A2:I2"/>
    <mergeCell ref="C9:C10"/>
    <mergeCell ref="A17:C17"/>
    <mergeCell ref="A8:C8"/>
    <mergeCell ref="E24:F24"/>
    <mergeCell ref="B18:B19"/>
    <mergeCell ref="C18:C19"/>
    <mergeCell ref="A21:A22"/>
    <mergeCell ref="B21:B22"/>
    <mergeCell ref="C21:C22"/>
    <mergeCell ref="A12:A13"/>
    <mergeCell ref="B12:B13"/>
    <mergeCell ref="C12:C13"/>
    <mergeCell ref="A18:A19"/>
  </mergeCells>
  <dataValidations count="4">
    <dataValidation allowBlank="1" showInputMessage="1" showErrorMessage="1" errorTitle="Error en los decimales" error="Se deben incluir como máximo dos decimales" sqref="H8" xr:uid="{00000000-0002-0000-0000-000000000000}"/>
    <dataValidation type="custom" allowBlank="1" showInputMessage="1" showErrorMessage="1" errorTitle="ERROR EN LOS DECIMALES" error="Se debe incluir como máximo dos decimales." sqref="G13 G22 G19" xr:uid="{9E041448-F1D8-4384-BA67-5E56B86AC85F}">
      <formula1>G13*100=INT(G13*100)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21:H24 H16:H19 H10:H14" xr:uid="{185D5A94-64CE-474C-9274-B64CECA6A206}">
      <formula1>IF(H10&gt;0,H10*100=INT(H10*100),"ERROR")+IF(H10&lt;=G10,H10*100=INT(H10*100),"ERROR")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" xr:uid="{E43D1DC1-57D8-48FF-B727-CEA37FEACAC2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4" customWidth="1"/>
    <col min="2" max="2" width="22.36328125" style="21" customWidth="1"/>
    <col min="3" max="3" width="36.36328125" style="4" customWidth="1"/>
    <col min="4" max="4" width="25.36328125" style="4" customWidth="1"/>
    <col min="5" max="5" width="28.08984375" style="4" customWidth="1"/>
    <col min="6" max="6" width="26.90625" style="4" customWidth="1"/>
    <col min="7" max="7" width="26.36328125" style="13" customWidth="1"/>
    <col min="8" max="8" width="22.36328125" style="4" customWidth="1"/>
    <col min="9" max="9" width="23.54296875" style="4" customWidth="1"/>
    <col min="10" max="10" width="24.08984375" style="4" customWidth="1"/>
    <col min="11" max="16384" width="9.08984375" style="4"/>
  </cols>
  <sheetData>
    <row r="1" spans="1:12" ht="36" x14ac:dyDescent="0.35">
      <c r="A1" s="90" t="s">
        <v>10</v>
      </c>
      <c r="B1" s="90"/>
      <c r="C1" s="90"/>
      <c r="D1" s="90"/>
      <c r="E1" s="90"/>
      <c r="F1" s="90"/>
      <c r="G1" s="90"/>
    </row>
    <row r="2" spans="1:12" ht="36" customHeight="1" x14ac:dyDescent="0.35">
      <c r="A2" s="101" t="s">
        <v>15</v>
      </c>
      <c r="B2" s="101"/>
      <c r="C2" s="101"/>
      <c r="D2" s="101"/>
      <c r="E2" s="101"/>
      <c r="F2" s="101"/>
      <c r="G2" s="12"/>
    </row>
    <row r="3" spans="1:12" ht="33.5" x14ac:dyDescent="0.35">
      <c r="A3" s="95" t="s">
        <v>16</v>
      </c>
      <c r="B3" s="95"/>
      <c r="C3" s="95"/>
      <c r="D3" s="95"/>
      <c r="E3" s="95"/>
      <c r="F3" s="95"/>
      <c r="G3" s="95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91" t="s">
        <v>0</v>
      </c>
      <c r="B5" s="91"/>
      <c r="C5" s="91"/>
      <c r="D5" s="91"/>
      <c r="E5" s="91"/>
      <c r="F5" s="91"/>
      <c r="G5" s="91"/>
    </row>
    <row r="7" spans="1:12" ht="75" customHeight="1" x14ac:dyDescent="0.35">
      <c r="A7" s="102" t="s">
        <v>1</v>
      </c>
      <c r="B7" s="103"/>
      <c r="C7" s="10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99" t="s">
        <v>21</v>
      </c>
      <c r="B9" s="10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9"/>
      <c r="B10" s="10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9" t="s">
        <v>11</v>
      </c>
      <c r="B11" s="99"/>
      <c r="C11" s="99"/>
      <c r="D11" s="100">
        <v>10</v>
      </c>
      <c r="E11" s="10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4" customWidth="1"/>
    <col min="2" max="2" width="22.36328125" style="21" customWidth="1"/>
    <col min="3" max="3" width="36.36328125" style="4" customWidth="1"/>
    <col min="4" max="4" width="25.36328125" style="4" customWidth="1"/>
    <col min="5" max="5" width="28.08984375" style="4" customWidth="1"/>
    <col min="6" max="6" width="26.90625" style="4" customWidth="1"/>
    <col min="7" max="7" width="26.36328125" style="13" customWidth="1"/>
    <col min="8" max="8" width="22.36328125" style="4" customWidth="1"/>
    <col min="9" max="9" width="23.54296875" style="4" customWidth="1"/>
    <col min="10" max="10" width="24.08984375" style="4" customWidth="1"/>
    <col min="11" max="16384" width="9.08984375" style="4"/>
  </cols>
  <sheetData>
    <row r="1" spans="1:12" ht="36" x14ac:dyDescent="0.35">
      <c r="A1" s="90" t="s">
        <v>10</v>
      </c>
      <c r="B1" s="90"/>
      <c r="C1" s="90"/>
      <c r="D1" s="90"/>
      <c r="E1" s="90"/>
      <c r="F1" s="90"/>
      <c r="G1" s="90"/>
    </row>
    <row r="2" spans="1:12" ht="36" customHeight="1" x14ac:dyDescent="0.35">
      <c r="A2" s="101" t="s">
        <v>15</v>
      </c>
      <c r="B2" s="101"/>
      <c r="C2" s="101"/>
      <c r="D2" s="101"/>
      <c r="E2" s="101"/>
      <c r="F2" s="101"/>
      <c r="G2" s="12"/>
    </row>
    <row r="3" spans="1:12" ht="33.5" x14ac:dyDescent="0.35">
      <c r="A3" s="95" t="s">
        <v>16</v>
      </c>
      <c r="B3" s="95"/>
      <c r="C3" s="95"/>
      <c r="D3" s="95"/>
      <c r="E3" s="95"/>
      <c r="F3" s="95"/>
      <c r="G3" s="95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91" t="s">
        <v>0</v>
      </c>
      <c r="B5" s="91"/>
      <c r="C5" s="91"/>
      <c r="D5" s="91"/>
      <c r="E5" s="91"/>
      <c r="F5" s="91"/>
      <c r="G5" s="91"/>
    </row>
    <row r="7" spans="1:12" ht="75" customHeight="1" x14ac:dyDescent="0.35">
      <c r="A7" s="102" t="s">
        <v>1</v>
      </c>
      <c r="B7" s="103"/>
      <c r="C7" s="10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99" t="s">
        <v>21</v>
      </c>
      <c r="B9" s="10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9"/>
      <c r="B10" s="10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9" t="s">
        <v>11</v>
      </c>
      <c r="B11" s="99"/>
      <c r="C11" s="99"/>
      <c r="D11" s="100">
        <v>10</v>
      </c>
      <c r="E11" s="10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2025-03-17T14:36:18Z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2025-02-12T09:07:10Z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5596b2cd-6f04-4123-a923-18992b3574fe</vt:lpwstr>
  </property>
  <property fmtid="{D5CDD505-2E9C-101B-9397-08002B2CF9AE}" pid="8" name="MSIP_Label_2c0a8209-6590-4cef-adb7-80fa47675d6e_ContentBits">
    <vt:lpwstr>2</vt:lpwstr>
  </property>
</Properties>
</file>